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A12\Desktop\"/>
    </mc:Choice>
  </mc:AlternateContent>
  <xr:revisionPtr revIDLastSave="0" documentId="13_ncr:1_{0A7C9775-A65C-4191-8E9E-20C4316DE9FE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Planilha3" sheetId="3" state="hidden" r:id="rId1"/>
    <sheet name="BASE" sheetId="2" r:id="rId2"/>
  </sheets>
  <definedNames>
    <definedName name="SegmentaçãodeDados_N°_NF_e_de_Venda">#N/A</definedName>
  </definedNames>
  <calcPr calcId="191029"/>
  <pivotCaches>
    <pivotCache cacheId="0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3" l="1"/>
  <c r="C4" i="3"/>
</calcChain>
</file>

<file path=xl/sharedStrings.xml><?xml version="1.0" encoding="utf-8"?>
<sst xmlns="http://schemas.openxmlformats.org/spreadsheetml/2006/main" count="17" uniqueCount="17">
  <si>
    <t>Pedido</t>
  </si>
  <si>
    <t>CNPJ_Destino da Remessa</t>
  </si>
  <si>
    <t>UF_Remessa de Destino</t>
  </si>
  <si>
    <t>N° NF-e de Venda</t>
  </si>
  <si>
    <t>N° NF-e Remessa</t>
  </si>
  <si>
    <t>Chave de Acesso - NF-e de Venda</t>
  </si>
  <si>
    <t>Item do Pedido</t>
  </si>
  <si>
    <t>Contagem de Chave de Acesso - NF-e de Venda</t>
  </si>
  <si>
    <t>Nº TP</t>
  </si>
  <si>
    <t xml:space="preserve">Nº da Chave de acesso Completo da NF de Venda </t>
  </si>
  <si>
    <t>Nº da NF de Venda</t>
  </si>
  <si>
    <t xml:space="preserve">Nº do Pedido </t>
  </si>
  <si>
    <t>Nº da Linha do item</t>
  </si>
  <si>
    <t xml:space="preserve">Nº da NF de Remessa </t>
  </si>
  <si>
    <t>CNPJ Destino da Remessa</t>
  </si>
  <si>
    <t>Estado Destino da Remessa</t>
  </si>
  <si>
    <t>Nº da TP com letra e zeros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</si>
</sst>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NumberFormat="1"/>
    <xf numFmtId="0" fontId="0" fillId="0" borderId="1" xfId="0" applyBorder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microsoft.com/office/2007/relationships/slicerCache" Target="slicerCaches/slicerCach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186530</xdr:colOff>
      <xdr:row>2</xdr:row>
      <xdr:rowOff>142874</xdr:rowOff>
    </xdr:from>
    <xdr:to>
      <xdr:col>2</xdr:col>
      <xdr:colOff>801686</xdr:colOff>
      <xdr:row>8</xdr:row>
      <xdr:rowOff>134938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4F1D420E-C138-41AC-85C1-C0AF0FFD223E}"/>
            </a:ext>
          </a:extLst>
        </xdr:cNvPr>
        <xdr:cNvGrpSpPr/>
      </xdr:nvGrpSpPr>
      <xdr:grpSpPr>
        <a:xfrm>
          <a:off x="186530" y="507999"/>
          <a:ext cx="4139406" cy="1087439"/>
          <a:chOff x="38479" y="0"/>
          <a:chExt cx="4548788" cy="1344238"/>
        </a:xfrm>
      </xdr:grpSpPr>
      <xdr:pic>
        <xdr:nvPicPr>
          <xdr:cNvPr id="3" name="Imagem 2" descr="GRUPO HEINEKEN BR Sticker for iOS &amp; Android | GIPHY">
            <a:extLst>
              <a:ext uri="{FF2B5EF4-FFF2-40B4-BE49-F238E27FC236}">
                <a16:creationId xmlns:a16="http://schemas.microsoft.com/office/drawing/2014/main" id="{606A4823-2A32-33D1-839B-1EBEEE2495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79" y="0"/>
            <a:ext cx="1289596" cy="11924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11">
            <a:extLst>
              <a:ext uri="{FF2B5EF4-FFF2-40B4-BE49-F238E27FC236}">
                <a16:creationId xmlns:a16="http://schemas.microsoft.com/office/drawing/2014/main" id="{81F015CC-E241-7045-85B1-F512384F9F4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873" t="40244"/>
          <a:stretch/>
        </xdr:blipFill>
        <xdr:spPr>
          <a:xfrm>
            <a:off x="736444" y="775515"/>
            <a:ext cx="3850823" cy="56872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563563</xdr:colOff>
      <xdr:row>2</xdr:row>
      <xdr:rowOff>87311</xdr:rowOff>
    </xdr:from>
    <xdr:to>
      <xdr:col>4</xdr:col>
      <xdr:colOff>349250</xdr:colOff>
      <xdr:row>10</xdr:row>
      <xdr:rowOff>51597</xdr:rowOff>
    </xdr:to>
    <xdr:grpSp>
      <xdr:nvGrpSpPr>
        <xdr:cNvPr id="6" name="Agrupar 14">
          <a:extLst>
            <a:ext uri="{FF2B5EF4-FFF2-40B4-BE49-F238E27FC236}">
              <a16:creationId xmlns:a16="http://schemas.microsoft.com/office/drawing/2014/main" id="{8721D341-5749-9C8D-522A-2AC501FBAD78}"/>
            </a:ext>
          </a:extLst>
        </xdr:cNvPr>
        <xdr:cNvGrpSpPr/>
      </xdr:nvGrpSpPr>
      <xdr:grpSpPr>
        <a:xfrm>
          <a:off x="4087813" y="452436"/>
          <a:ext cx="2643187" cy="1424786"/>
          <a:chOff x="3622033" y="178593"/>
          <a:chExt cx="1734092" cy="1488286"/>
        </a:xfrm>
      </xdr:grpSpPr>
      <xdr:grpSp>
        <xdr:nvGrpSpPr>
          <xdr:cNvPr id="8" name="Agrupar 4">
            <a:extLst>
              <a:ext uri="{FF2B5EF4-FFF2-40B4-BE49-F238E27FC236}">
                <a16:creationId xmlns:a16="http://schemas.microsoft.com/office/drawing/2014/main" id="{2BA51187-0FBD-4802-ADC4-1656FD321A41}"/>
              </a:ext>
            </a:extLst>
          </xdr:cNvPr>
          <xdr:cNvGrpSpPr/>
        </xdr:nvGrpSpPr>
        <xdr:grpSpPr>
          <a:xfrm>
            <a:off x="3690937" y="207782"/>
            <a:ext cx="1559721" cy="1459097"/>
            <a:chOff x="9283288" y="4100416"/>
            <a:chExt cx="2134170" cy="2098320"/>
          </a:xfrm>
        </xdr:grpSpPr>
        <xdr:pic>
          <xdr:nvPicPr>
            <xdr:cNvPr id="9" name="Imagem 9" descr="PLACA TAMPA DE GARRAFA DECORATIVA CERVEJA 35 cm">
              <a:extLst>
                <a:ext uri="{FF2B5EF4-FFF2-40B4-BE49-F238E27FC236}">
                  <a16:creationId xmlns:a16="http://schemas.microsoft.com/office/drawing/2014/main" id="{8777A1B4-B9DF-62DC-BB48-800FD695156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BEBA8EAE-BF5A-486C-A8C5-ECC9F3942E4B}">
                  <a14:imgProps xmlns:a14="http://schemas.microsoft.com/office/drawing/2010/main">
                    <a14:imgLayer r:embed="rId4">
                      <a14:imgEffect>
                        <a14:backgroundRemoval t="10000" b="90000" l="10000" r="90000"/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283288" y="4100416"/>
              <a:ext cx="2134170" cy="20983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Planilha3!C6">
          <xdr:nvSpPr>
            <xdr:cNvPr id="11" name="CaixaDeTexto 6">
              <a:extLst>
                <a:ext uri="{FF2B5EF4-FFF2-40B4-BE49-F238E27FC236}">
                  <a16:creationId xmlns:a16="http://schemas.microsoft.com/office/drawing/2014/main" id="{0832C56B-6BC7-064B-A5CE-0FAA956AF4C9}"/>
                </a:ext>
              </a:extLst>
            </xdr:cNvPr>
            <xdr:cNvSpPr txBox="1"/>
          </xdr:nvSpPr>
          <xdr:spPr>
            <a:xfrm>
              <a:off x="9682914" y="5111960"/>
              <a:ext cx="1357314" cy="7381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fld id="{8DDC04C0-E020-4759-9F44-E94E3BA13A5C}" type="TxLink">
                <a:rPr lang="en-US" sz="2400" b="1" i="1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1</a:t>
              </a:fld>
              <a:endParaRPr lang="pt-BR" sz="11500" b="1" i="1">
                <a:latin typeface="+mn-lt"/>
              </a:endParaRPr>
            </a:p>
          </xdr:txBody>
        </xdr:sp>
      </xdr:grpSp>
      <xdr:sp macro="" textlink="">
        <xdr:nvSpPr>
          <xdr:cNvPr id="13" name="CaixaDeTexto 11">
            <a:extLst>
              <a:ext uri="{FF2B5EF4-FFF2-40B4-BE49-F238E27FC236}">
                <a16:creationId xmlns:a16="http://schemas.microsoft.com/office/drawing/2014/main" id="{D701CA29-0886-5A88-1770-86F75F873059}"/>
              </a:ext>
            </a:extLst>
          </xdr:cNvPr>
          <xdr:cNvSpPr txBox="1"/>
        </xdr:nvSpPr>
        <xdr:spPr>
          <a:xfrm>
            <a:off x="3622033" y="178593"/>
            <a:ext cx="1734092" cy="285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400" b="1" i="1" u="none">
                <a:solidFill>
                  <a:sysClr val="windowText" lastClr="000000"/>
                </a:solidFill>
              </a:rPr>
              <a:t>Quantidade</a:t>
            </a:r>
            <a:r>
              <a:rPr lang="pt-BR" sz="1400" b="1" i="1" u="none" baseline="0">
                <a:solidFill>
                  <a:sysClr val="windowText" lastClr="000000"/>
                </a:solidFill>
              </a:rPr>
              <a:t> NF' s</a:t>
            </a:r>
            <a:endParaRPr lang="pt-BR" sz="1400" b="1" i="1" u="none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2</xdr:col>
      <xdr:colOff>811212</xdr:colOff>
      <xdr:row>4</xdr:row>
      <xdr:rowOff>87313</xdr:rowOff>
    </xdr:from>
    <xdr:to>
      <xdr:col>3</xdr:col>
      <xdr:colOff>1234279</xdr:colOff>
      <xdr:row>6</xdr:row>
      <xdr:rowOff>2611</xdr:rowOff>
    </xdr:to>
    <xdr:grpSp>
      <xdr:nvGrpSpPr>
        <xdr:cNvPr id="20" name="Agrupar 19">
          <a:extLst>
            <a:ext uri="{FF2B5EF4-FFF2-40B4-BE49-F238E27FC236}">
              <a16:creationId xmlns:a16="http://schemas.microsoft.com/office/drawing/2014/main" id="{1398FF44-0D9B-4308-B662-79520154DB29}"/>
            </a:ext>
          </a:extLst>
        </xdr:cNvPr>
        <xdr:cNvGrpSpPr/>
      </xdr:nvGrpSpPr>
      <xdr:grpSpPr>
        <a:xfrm>
          <a:off x="4335462" y="817563"/>
          <a:ext cx="1835942" cy="280423"/>
          <a:chOff x="38479" y="0"/>
          <a:chExt cx="4548788" cy="1344238"/>
        </a:xfrm>
      </xdr:grpSpPr>
      <xdr:pic>
        <xdr:nvPicPr>
          <xdr:cNvPr id="21" name="Imagem 20" descr="GRUPO HEINEKEN BR Sticker for iOS &amp; Android | GIPHY">
            <a:extLst>
              <a:ext uri="{FF2B5EF4-FFF2-40B4-BE49-F238E27FC236}">
                <a16:creationId xmlns:a16="http://schemas.microsoft.com/office/drawing/2014/main" id="{C5FDD040-E128-6A0C-3E1C-3B28443EBC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biLevel thresh="5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79" y="0"/>
            <a:ext cx="1289596" cy="11924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2" name="Picture 11">
            <a:extLst>
              <a:ext uri="{FF2B5EF4-FFF2-40B4-BE49-F238E27FC236}">
                <a16:creationId xmlns:a16="http://schemas.microsoft.com/office/drawing/2014/main" id="{BE49EE94-F922-4349-6D5B-1E75370BB4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biLevel thresh="5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873" t="40244"/>
          <a:stretch/>
        </xdr:blipFill>
        <xdr:spPr>
          <a:xfrm>
            <a:off x="736444" y="775515"/>
            <a:ext cx="3850823" cy="568723"/>
          </a:xfrm>
          <a:prstGeom prst="rect">
            <a:avLst/>
          </a:prstGeom>
        </xdr:spPr>
      </xdr:pic>
    </xdr:grpSp>
    <xdr:clientData/>
  </xdr:twoCellAnchor>
  <xdr:twoCellAnchor editAs="absolute">
    <xdr:from>
      <xdr:col>4</xdr:col>
      <xdr:colOff>919163</xdr:colOff>
      <xdr:row>4</xdr:row>
      <xdr:rowOff>21432</xdr:rowOff>
    </xdr:from>
    <xdr:to>
      <xdr:col>8</xdr:col>
      <xdr:colOff>1527970</xdr:colOff>
      <xdr:row>8</xdr:row>
      <xdr:rowOff>134937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6" name="N° NF-e de Venda">
              <a:extLst>
                <a:ext uri="{FF2B5EF4-FFF2-40B4-BE49-F238E27FC236}">
                  <a16:creationId xmlns:a16="http://schemas.microsoft.com/office/drawing/2014/main" id="{64C80D36-88B6-703F-B815-E2934BEC13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 NF-e de Vend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00913" y="751682"/>
              <a:ext cx="6958807" cy="8437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ouglas de Jesus Gadelha" refreshedDate="44774.610273611113" createdVersion="8" refreshedVersion="8" minRefreshableVersion="3" recordCount="1" xr:uid="{00000000-000A-0000-FFFF-FFFF00000000}">
  <cacheSource type="worksheet">
    <worksheetSource name="Tabela2"/>
  </cacheSource>
  <cacheFields count="7">
    <cacheField name="Chave de Acesso - NF-e de Venda" numFmtId="0">
      <sharedItems containsNonDate="0" containsString="0" containsBlank="1"/>
    </cacheField>
    <cacheField name="N° NF-e de Venda" numFmtId="0">
      <sharedItems containsNonDate="0" containsString="0" containsBlank="1"/>
    </cacheField>
    <cacheField name="Pedido" numFmtId="0">
      <sharedItems containsNonDate="0" containsString="0" containsBlank="1"/>
    </cacheField>
    <cacheField name="Item do Pedido" numFmtId="0">
      <sharedItems containsNonDate="0" containsString="0" containsBlank="1"/>
    </cacheField>
    <cacheField name="N° NF-e Remessa" numFmtId="0">
      <sharedItems containsNonDate="0" containsString="0" containsBlank="1"/>
    </cacheField>
    <cacheField name="CNPJ_Destino da Remessa" numFmtId="0">
      <sharedItems containsNonDate="0" containsString="0" containsBlank="1"/>
    </cacheField>
    <cacheField name="UF_Remessa de Destin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a dinâ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4" firstHeaderRow="1" firstDataRow="1" firstDataCol="0"/>
  <pivotFields count="7">
    <pivotField dataField="1" showAll="0"/>
    <pivotField showAll="0"/>
    <pivotField showAll="0"/>
    <pivotField showAll="0"/>
    <pivotField showAll="0"/>
    <pivotField showAll="0"/>
    <pivotField showAll="0"/>
  </pivotFields>
  <rowItems count="1">
    <i/>
  </rowItems>
  <colItems count="1">
    <i/>
  </colItems>
  <dataFields count="1">
    <dataField name="Contagem de Chave de Acesso - NF-e de Vend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°_NF_e_de_Venda" xr10:uid="{00000000-0013-0000-FFFF-FFFF01000000}" sourceName="N° NF-e de Venda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° NF-e de Venda" xr10:uid="{00000000-0014-0000-FFFF-FFFF01000000}" cache="SegmentaçãodeDados_N°_NF_e_de_Venda" caption="N° NF-e de Venda" columnCount="5" style="SlicerStyleLight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11:I16" totalsRowShown="0">
  <autoFilter ref="B11:I16" xr:uid="{00000000-0009-0000-0100-000002000000}"/>
  <tableColumns count="8">
    <tableColumn id="1" xr3:uid="{00000000-0010-0000-0000-000001000000}" name="Chave de Acesso - NF-e de Venda"/>
    <tableColumn id="2" xr3:uid="{00000000-0010-0000-0000-000002000000}" name="N° NF-e de Venda"/>
    <tableColumn id="3" xr3:uid="{00000000-0010-0000-0000-000003000000}" name="Pedido"/>
    <tableColumn id="9" xr3:uid="{00000000-0010-0000-0000-000009000000}" name="Item do Pedido"/>
    <tableColumn id="4" xr3:uid="{00000000-0010-0000-0000-000004000000}" name="N° NF-e Remessa"/>
    <tableColumn id="5" xr3:uid="{00000000-0010-0000-0000-000005000000}" name="CNPJ_Destino da Remessa"/>
    <tableColumn id="6" xr3:uid="{00000000-0010-0000-0000-000006000000}" name="UF_Remessa de Destino"/>
    <tableColumn id="7" xr3:uid="{00000000-0010-0000-0000-000007000000}" name="Nº TP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6"/>
  <sheetViews>
    <sheetView zoomScale="80" zoomScaleNormal="80" workbookViewId="0">
      <selection activeCell="B9" sqref="B9"/>
    </sheetView>
  </sheetViews>
  <sheetFormatPr defaultRowHeight="14.5" x14ac:dyDescent="0.35"/>
  <cols>
    <col min="1" max="1" width="44.1796875" bestFit="1" customWidth="1"/>
  </cols>
  <sheetData>
    <row r="3" spans="1:3" ht="15" thickBot="1" x14ac:dyDescent="0.4">
      <c r="A3" t="s">
        <v>7</v>
      </c>
    </row>
    <row r="4" spans="1:3" ht="15" thickBot="1" x14ac:dyDescent="0.4">
      <c r="A4" s="2"/>
      <c r="C4" s="3">
        <f>GETPIVOTDATA("Chave de Acesso - NF-e de Venda",$A$3)+0</f>
        <v>0</v>
      </c>
    </row>
    <row r="6" spans="1:3" x14ac:dyDescent="0.35">
      <c r="C6">
        <f>COUNTA(Tabela2[Chave de Acesso - NF-e de Venda])</f>
        <v>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1:I13"/>
  <sheetViews>
    <sheetView showGridLines="0" tabSelected="1" zoomScale="80" zoomScaleNormal="80" workbookViewId="0">
      <selection activeCell="B13" sqref="B13"/>
    </sheetView>
  </sheetViews>
  <sheetFormatPr defaultRowHeight="14.5" x14ac:dyDescent="0.35"/>
  <cols>
    <col min="1" max="1" width="4.1796875" customWidth="1"/>
    <col min="2" max="2" width="46.26953125" customWidth="1"/>
    <col min="3" max="3" width="20.1796875" customWidth="1"/>
    <col min="4" max="4" width="20.6328125" customWidth="1"/>
    <col min="5" max="5" width="18.90625" customWidth="1"/>
    <col min="6" max="6" width="21.1796875" customWidth="1"/>
    <col min="7" max="7" width="23.81640625" customWidth="1"/>
    <col min="8" max="9" width="27" customWidth="1"/>
  </cols>
  <sheetData>
    <row r="11" spans="2:9" x14ac:dyDescent="0.35">
      <c r="B11" s="1" t="s">
        <v>5</v>
      </c>
      <c r="C11" s="1" t="s">
        <v>3</v>
      </c>
      <c r="D11" s="1" t="s">
        <v>0</v>
      </c>
      <c r="E11" s="1" t="s">
        <v>6</v>
      </c>
      <c r="F11" t="s">
        <v>4</v>
      </c>
      <c r="G11" t="s">
        <v>1</v>
      </c>
      <c r="H11" t="s">
        <v>2</v>
      </c>
      <c r="I11" s="4" t="s">
        <v>8</v>
      </c>
    </row>
    <row r="12" spans="2:9" x14ac:dyDescent="0.35">
      <c r="B12" s="2" t="s">
        <v>9</v>
      </c>
      <c r="C12" t="s">
        <v>10</v>
      </c>
      <c r="D12" t="s">
        <v>11</v>
      </c>
      <c r="E12" t="s">
        <v>12</v>
      </c>
      <c r="F12" t="s">
        <v>13</v>
      </c>
      <c r="G12" t="s">
        <v>14</v>
      </c>
      <c r="H12" t="s">
        <v>15</v>
      </c>
      <c r="I12" t="s">
        <v>16</v>
      </c>
    </row>
    <row r="13" spans="2:9" x14ac:dyDescent="0.35">
      <c r="B13" s="2"/>
    </row>
  </sheetData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1182B1FF55F64E89BF2F8D44EC0900" ma:contentTypeVersion="17" ma:contentTypeDescription="Create a new document." ma:contentTypeScope="" ma:versionID="79766152c6abe8dcf4d4524145ae17fe">
  <xsd:schema xmlns:xsd="http://www.w3.org/2001/XMLSchema" xmlns:xs="http://www.w3.org/2001/XMLSchema" xmlns:p="http://schemas.microsoft.com/office/2006/metadata/properties" xmlns:ns2="ccb35239-8293-47a2-9d07-448f260eda68" xmlns:ns3="2ea5c4d0-3a7a-43f3-9170-a79a44cd81ea" targetNamespace="http://schemas.microsoft.com/office/2006/metadata/properties" ma:root="true" ma:fieldsID="81a2f83daef3294813f45cc8f8eb6dd0" ns2:_="" ns3:_="">
    <xsd:import namespace="ccb35239-8293-47a2-9d07-448f260eda68"/>
    <xsd:import namespace="2ea5c4d0-3a7a-43f3-9170-a79a44cd81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35239-8293-47a2-9d07-448f260ed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aa43d79-0337-43fd-9094-582e52f079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5c4d0-3a7a-43f3-9170-a79a44cd81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9bb5f-475a-44d3-af9d-cdbdf8cf6dec}" ma:internalName="TaxCatchAll" ma:showField="CatchAllData" ma:web="2ea5c4d0-3a7a-43f3-9170-a79a44cd81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a5c4d0-3a7a-43f3-9170-a79a44cd81ea" xsi:nil="true"/>
    <lcf76f155ced4ddcb4097134ff3c332f xmlns="ccb35239-8293-47a2-9d07-448f260eda6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61ABB5-E32A-4181-8DE1-124739EC21C5}"/>
</file>

<file path=customXml/itemProps2.xml><?xml version="1.0" encoding="utf-8"?>
<ds:datastoreItem xmlns:ds="http://schemas.openxmlformats.org/officeDocument/2006/customXml" ds:itemID="{BB0038C9-99BE-4439-8DBF-4E4EDA9AA695}">
  <ds:schemaRefs>
    <ds:schemaRef ds:uri="http://schemas.microsoft.com/office/2006/metadata/properties"/>
    <ds:schemaRef ds:uri="http://schemas.microsoft.com/office/infopath/2007/PartnerControls"/>
    <ds:schemaRef ds:uri="49f48973-cfdd-42e2-b97a-8bb1bccdfffc"/>
    <ds:schemaRef ds:uri="295ebed0-bf2f-41bf-97e2-50b8089684ea"/>
  </ds:schemaRefs>
</ds:datastoreItem>
</file>

<file path=customXml/itemProps3.xml><?xml version="1.0" encoding="utf-8"?>
<ds:datastoreItem xmlns:ds="http://schemas.openxmlformats.org/officeDocument/2006/customXml" ds:itemID="{0E6B2FC5-2493-494E-82CC-E3AF0CA4E1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Planilha3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Dorivaldo de Souza Junior</dc:creator>
  <cp:lastModifiedBy>Alessandra Pedroso de Sa</cp:lastModifiedBy>
  <dcterms:created xsi:type="dcterms:W3CDTF">2022-08-01T12:53:52Z</dcterms:created>
  <dcterms:modified xsi:type="dcterms:W3CDTF">2022-08-16T22:35:40Z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0x010100E61182B1FF55F64E89BF2F8D44EC0900</vt:lpwstr>
  </property>
  <property fmtid="{D5CDD505-2E9C-101B-9397-08002B2CF9AE}" pid="3" name="MediaServiceImageTags">
    <vt:lpwstr/>
  </property>
</Properties>
</file>